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СП год\"/>
    </mc:Choice>
  </mc:AlternateContent>
  <bookViews>
    <workbookView xWindow="0" yWindow="0" windowWidth="28800" windowHeight="12330"/>
  </bookViews>
  <sheets>
    <sheet name="Доходы" sheetId="1" r:id="rId1"/>
    <sheet name="_params" sheetId="4" state="hidden" r:id="rId2"/>
  </sheets>
  <definedNames>
    <definedName name="APPT" localSheetId="0">Доходы!#REF!</definedName>
    <definedName name="FILE_NAME" localSheetId="0">Доходы!#REF!</definedName>
    <definedName name="FIO" localSheetId="0">Доходы!#REF!</definedName>
    <definedName name="FORM_CODE" localSheetId="0">Доходы!#REF!</definedName>
    <definedName name="LAST_CELL" localSheetId="0">Доходы!#REF!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Доходы!#REF!</definedName>
    <definedName name="REG_DATE" localSheetId="0">Доходы!#REF!</definedName>
    <definedName name="REND_1" localSheetId="0">Доходы!#REF!</definedName>
    <definedName name="SIGN" localSheetId="0">Доходы!$A$15:$C$16</definedName>
    <definedName name="SRC_CODE" localSheetId="0">Доходы!#REF!</definedName>
    <definedName name="SRC_KIND" localSheetId="0">Доходы!#REF!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D12" i="1" l="1"/>
  <c r="D53" i="1"/>
  <c r="D67" i="1"/>
  <c r="D70" i="1"/>
  <c r="D71" i="1"/>
  <c r="D54" i="1"/>
  <c r="D43" i="1"/>
  <c r="D42" i="1" s="1"/>
  <c r="D37" i="1"/>
  <c r="D36" i="1" s="1"/>
  <c r="D27" i="1"/>
</calcChain>
</file>

<file path=xl/sharedStrings.xml><?xml version="1.0" encoding="utf-8"?>
<sst xmlns="http://schemas.openxmlformats.org/spreadsheetml/2006/main" count="210" uniqueCount="147">
  <si>
    <t/>
  </si>
  <si>
    <t>01.01.2025</t>
  </si>
  <si>
    <t>951</t>
  </si>
  <si>
    <t>Код строки</t>
  </si>
  <si>
    <t>5</t>
  </si>
  <si>
    <t>010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</si>
  <si>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</si>
  <si>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</si>
  <si>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</si>
  <si>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</si>
  <si>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</si>
  <si>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</si>
  <si>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</si>
  <si>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</si>
  <si>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</si>
  <si>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</si>
  <si>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182 10102030010000110</t>
  </si>
  <si>
    <t>182 10102080010000110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</si>
  <si>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</si>
  <si>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</si>
  <si>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</si>
  <si>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</si>
  <si>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</si>
  <si>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</si>
  <si>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</si>
  <si>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</si>
  <si>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</si>
  <si>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</si>
  <si>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</si>
  <si>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</si>
  <si>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</si>
  <si>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</si>
  <si>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</si>
  <si>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</si>
  <si>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</si>
  <si>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</si>
  <si>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</si>
  <si>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</si>
  <si>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</si>
  <si>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</si>
  <si>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</si>
  <si>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</si>
  <si>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</si>
  <si>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</si>
  <si>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</si>
  <si>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</si>
  <si>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</si>
  <si>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</si>
  <si>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</si>
  <si>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</si>
  <si>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</si>
  <si>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</si>
  <si>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</si>
  <si>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ДОХОДЫ ОТ ПРОДАЖИ МАТЕРИАЛЬНЫХ И НЕМАТЕРИАЛЬНЫХ АКТИВОВ</t>
  </si>
  <si>
    <t>951 11400000000000000</t>
  </si>
  <si>
    <t>Доходы от приватизации имущества, находящегося в государственной и муниципальной собственности</t>
  </si>
  <si>
    <t>951 11413000000000000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</si>
  <si>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</si>
  <si>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951 11413060100000410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</si>
  <si>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</si>
  <si>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</si>
  <si>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</si>
  <si>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</si>
  <si>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</si>
  <si>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</si>
  <si>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</si>
  <si>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</si>
  <si>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</si>
  <si>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</si>
  <si>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</si>
  <si>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951 11607010100000140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</si>
  <si>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</si>
  <si>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</si>
  <si>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</si>
  <si>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951 11607090100000140</t>
  </si>
  <si>
    <t>ПРОЧИЕ НЕНАЛОГОВЫЕ ДОХОДЫ</t>
  </si>
  <si>
    <t>951 11700000000000000</t>
  </si>
  <si>
    <t>Инициативные платежи, зачисляемые в бюджеты сельских поселений</t>
  </si>
  <si>
    <t>951 11715030100000150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</si>
  <si>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</si>
  <si>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</si>
  <si>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</si>
  <si>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</si>
  <si>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</si>
  <si>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</si>
  <si>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</si>
  <si>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</si>
  <si>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</si>
  <si>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</si>
  <si>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</si>
  <si>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</si>
  <si>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</si>
  <si>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</si>
  <si>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</si>
  <si>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</si>
  <si>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</si>
  <si>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</si>
  <si>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</si>
  <si>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</si>
  <si>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</si>
  <si>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</si>
  <si>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</si>
  <si>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</si>
  <si>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</si>
  <si>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</si>
  <si>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</si>
  <si>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</si>
  <si>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</si>
  <si>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</si>
  <si>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</si>
  <si>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</si>
  <si>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</si>
  <si>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</si>
  <si>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</si>
  <si>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</si>
  <si>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</si>
  <si>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951 20705000100000150</t>
  </si>
  <si>
    <t>951 20705030100000150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</si>
  <si>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</si>
  <si>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</si>
  <si>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</si>
  <si>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</si>
  <si>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</si>
  <si>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</si>
  <si>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</si>
  <si>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</si>
  <si>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</si>
  <si>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</si>
  <si>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</si>
  <si>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</si>
  <si>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</si>
  <si>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</si>
  <si>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</si>
  <si>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</si>
  <si>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</si>
  <si>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</si>
  <si>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</si>
  <si>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182 10102130010000110</t>
  </si>
  <si>
    <t>Кассовое исполнение</t>
  </si>
  <si>
    <t>(тыс.руб.)</t>
  </si>
  <si>
    <t>Всего доходов</t>
  </si>
  <si>
    <t xml:space="preserve"> Наименование статьи доходов</t>
  </si>
  <si>
    <t>Код бюджетной классификации Российской Федерации</t>
  </si>
  <si>
    <t xml:space="preserve"> Приложение№1
к проекту решения Собрания депутатов
Недвиговского сельского поселения
«Об отчете об исполнении бюджета Недвиговского сельского поселения
Мясниковского района за 2024 г.» от </t>
  </si>
  <si>
    <t>Доходы бюджета Недвиговского сельского поселения Мясниковского района по кодам классификации доходов бюджетов за 2024 год</t>
  </si>
  <si>
    <t>Невыясненные поступления, зачисляемые в бюджеты поселений</t>
  </si>
  <si>
    <t>951  11701050100000180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</si>
</sst>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1"/>
    <xf numFmtId="0" fontId="8" fillId="2" borderId="1"/>
  </cellStyleXfs>
  <cellXfs count="30"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wrapText="1"/>
    </xf>
    <xf numFmtId="2" fontId="0" fillId="0" borderId="0" xfId="0" applyNumberFormat="1"/>
    <xf numFmtId="2" fontId="9" fillId="2" borderId="1" xfId="0" applyNumberFormat="1" applyFont="1" applyFill="1" applyBorder="1" applyAlignment="1">
      <alignment horizontal="center"/>
    </xf>
    <xf numFmtId="0" fontId="10" fillId="0" borderId="0" xfId="0" applyFont="1"/>
    <xf numFmtId="49" fontId="10" fillId="2" borderId="10" xfId="0" applyNumberFormat="1" applyFont="1" applyFill="1" applyBorder="1" applyAlignment="1">
      <alignment horizontal="center"/>
    </xf>
    <xf numFmtId="49" fontId="10" fillId="2" borderId="9" xfId="0" applyNumberFormat="1" applyFont="1" applyFill="1" applyBorder="1" applyAlignment="1">
      <alignment horizontal="left" wrapText="1"/>
    </xf>
    <xf numFmtId="164" fontId="10" fillId="2" borderId="9" xfId="0" applyNumberFormat="1" applyFont="1" applyFill="1" applyBorder="1" applyAlignment="1">
      <alignment horizontal="left" wrapText="1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3" fontId="11" fillId="2" borderId="12" xfId="0" applyNumberFormat="1" applyFont="1" applyFill="1" applyBorder="1" applyAlignment="1">
      <alignment horizontal="right" vertical="center"/>
    </xf>
    <xf numFmtId="43" fontId="10" fillId="2" borderId="8" xfId="0" applyNumberFormat="1" applyFont="1" applyFill="1" applyBorder="1" applyAlignment="1">
      <alignment horizontal="right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showGridLines="0" tabSelected="1" topLeftCell="B1" workbookViewId="0">
      <selection activeCell="B4" sqref="A1:XFD1048576"/>
    </sheetView>
  </sheetViews>
  <sheetFormatPr defaultRowHeight="12.75" customHeight="1" x14ac:dyDescent="0.25"/>
  <cols>
    <col min="1" max="1" width="6.140625" hidden="1" customWidth="1"/>
    <col min="2" max="2" width="40.7109375" customWidth="1"/>
    <col min="3" max="3" width="54.7109375" customWidth="1"/>
    <col min="4" max="4" width="18.7109375" style="3" customWidth="1"/>
  </cols>
  <sheetData>
    <row r="1" spans="1:4" ht="107.25" customHeight="1" x14ac:dyDescent="0.25">
      <c r="B1" s="5"/>
      <c r="C1" s="15" t="s">
        <v>143</v>
      </c>
      <c r="D1" s="15"/>
    </row>
    <row r="2" spans="1:4" ht="42" customHeight="1" x14ac:dyDescent="0.25">
      <c r="B2" s="16" t="s">
        <v>144</v>
      </c>
      <c r="C2" s="16"/>
      <c r="D2" s="16"/>
    </row>
    <row r="3" spans="1:4" ht="20.25" customHeight="1" thickBot="1" x14ac:dyDescent="0.3">
      <c r="A3" s="20"/>
      <c r="B3" s="20"/>
      <c r="C3" s="20"/>
      <c r="D3" s="4" t="s">
        <v>139</v>
      </c>
    </row>
    <row r="4" spans="1:4" ht="4.1500000000000004" customHeight="1" x14ac:dyDescent="0.25">
      <c r="A4" s="21" t="s">
        <v>3</v>
      </c>
      <c r="B4" s="24" t="s">
        <v>142</v>
      </c>
      <c r="C4" s="27" t="s">
        <v>141</v>
      </c>
      <c r="D4" s="17" t="s">
        <v>138</v>
      </c>
    </row>
    <row r="5" spans="1:4" ht="3.6" customHeight="1" x14ac:dyDescent="0.25">
      <c r="A5" s="22"/>
      <c r="B5" s="25"/>
      <c r="C5" s="28"/>
      <c r="D5" s="18"/>
    </row>
    <row r="6" spans="1:4" ht="3" customHeight="1" x14ac:dyDescent="0.25">
      <c r="A6" s="22"/>
      <c r="B6" s="25"/>
      <c r="C6" s="28"/>
      <c r="D6" s="18"/>
    </row>
    <row r="7" spans="1:4" ht="3" customHeight="1" x14ac:dyDescent="0.25">
      <c r="A7" s="22"/>
      <c r="B7" s="25"/>
      <c r="C7" s="28"/>
      <c r="D7" s="18"/>
    </row>
    <row r="8" spans="1:4" ht="3" customHeight="1" x14ac:dyDescent="0.25">
      <c r="A8" s="22"/>
      <c r="B8" s="25"/>
      <c r="C8" s="28"/>
      <c r="D8" s="18"/>
    </row>
    <row r="9" spans="1:4" ht="3" customHeight="1" x14ac:dyDescent="0.25">
      <c r="A9" s="22"/>
      <c r="B9" s="25"/>
      <c r="C9" s="28"/>
      <c r="D9" s="18"/>
    </row>
    <row r="10" spans="1:4" ht="23.45" customHeight="1" x14ac:dyDescent="0.25">
      <c r="A10" s="23"/>
      <c r="B10" s="26"/>
      <c r="C10" s="29"/>
      <c r="D10" s="19"/>
    </row>
    <row r="11" spans="1:4" ht="12.6" customHeight="1" thickBot="1" x14ac:dyDescent="0.3">
      <c r="A11" s="1">
        <v>2</v>
      </c>
      <c r="B11" s="10">
        <v>1</v>
      </c>
      <c r="C11" s="10">
        <v>2</v>
      </c>
      <c r="D11" s="11" t="s">
        <v>126</v>
      </c>
    </row>
    <row r="12" spans="1:4" ht="24" customHeight="1" x14ac:dyDescent="0.25">
      <c r="A12" s="9"/>
      <c r="B12" s="10"/>
      <c r="C12" s="12" t="s">
        <v>140</v>
      </c>
      <c r="D12" s="13">
        <f>D13+D53</f>
        <v>54241.61</v>
      </c>
    </row>
    <row r="13" spans="1:4" ht="16.5" x14ac:dyDescent="0.25">
      <c r="A13" s="2" t="s">
        <v>5</v>
      </c>
      <c r="B13" s="6" t="s">
        <v>7</v>
      </c>
      <c r="C13" s="7" t="s">
        <v>6</v>
      </c>
      <c r="D13" s="14">
        <f>D16+D17+D18+D19+D20+D21+D24+D27+D32+D36+D42++D50+D51</f>
        <v>8951.4700000000012</v>
      </c>
    </row>
    <row r="14" spans="1:4" ht="16.5" x14ac:dyDescent="0.25">
      <c r="A14" s="2" t="s">
        <v>5</v>
      </c>
      <c r="B14" s="6" t="s">
        <v>9</v>
      </c>
      <c r="C14" s="7" t="s">
        <v>8</v>
      </c>
      <c r="D14" s="14"/>
    </row>
    <row r="15" spans="1:4" ht="16.5" x14ac:dyDescent="0.25">
      <c r="A15" s="2" t="s">
        <v>5</v>
      </c>
      <c r="B15" s="6" t="s">
        <v>11</v>
      </c>
      <c r="C15" s="7" t="s">
        <v>10</v>
      </c>
      <c r="D15" s="14"/>
    </row>
    <row r="16" spans="1:4" ht="165" x14ac:dyDescent="0.25">
      <c r="A16" s="2" t="s">
        <v>5</v>
      </c>
      <c r="B16" s="6" t="s">
        <v>13</v>
      </c>
      <c r="C16" s="8" t="s">
        <v>12</v>
      </c>
      <c r="D16" s="14">
        <v>2029.34</v>
      </c>
    </row>
    <row r="17" spans="1:4" ht="148.5" x14ac:dyDescent="0.25">
      <c r="A17" s="2" t="s">
        <v>5</v>
      </c>
      <c r="B17" s="6" t="s">
        <v>15</v>
      </c>
      <c r="C17" s="8" t="s">
        <v>14</v>
      </c>
      <c r="D17" s="14">
        <v>42.5</v>
      </c>
    </row>
    <row r="18" spans="1:4" ht="115.5" x14ac:dyDescent="0.25">
      <c r="A18" s="2" t="s">
        <v>5</v>
      </c>
      <c r="B18" s="6" t="s">
        <v>16</v>
      </c>
      <c r="C18" s="7" t="s">
        <v>134</v>
      </c>
      <c r="D18" s="14">
        <v>97.59</v>
      </c>
    </row>
    <row r="19" spans="1:4" ht="198" x14ac:dyDescent="0.25">
      <c r="A19" s="2" t="s">
        <v>5</v>
      </c>
      <c r="B19" s="6" t="s">
        <v>17</v>
      </c>
      <c r="C19" s="8" t="s">
        <v>135</v>
      </c>
      <c r="D19" s="14">
        <v>1088.76</v>
      </c>
    </row>
    <row r="20" spans="1:4" ht="99.75" thickBot="1" x14ac:dyDescent="0.3">
      <c r="A20" s="2" t="s">
        <v>5</v>
      </c>
      <c r="B20" s="6" t="s">
        <v>137</v>
      </c>
      <c r="C20" s="8" t="s">
        <v>136</v>
      </c>
      <c r="D20" s="14">
        <v>2.54</v>
      </c>
    </row>
    <row r="21" spans="1:4" ht="16.5" x14ac:dyDescent="0.25">
      <c r="A21" s="2" t="s">
        <v>5</v>
      </c>
      <c r="B21" s="6" t="s">
        <v>19</v>
      </c>
      <c r="C21" s="7" t="s">
        <v>18</v>
      </c>
      <c r="D21" s="14">
        <v>58.71</v>
      </c>
    </row>
    <row r="22" spans="1:4" ht="16.5" x14ac:dyDescent="0.25">
      <c r="A22" s="2" t="s">
        <v>5</v>
      </c>
      <c r="B22" s="6" t="s">
        <v>21</v>
      </c>
      <c r="C22" s="7" t="s">
        <v>20</v>
      </c>
      <c r="D22" s="14">
        <v>58.71</v>
      </c>
    </row>
    <row r="23" spans="1:4" ht="16.5" x14ac:dyDescent="0.25">
      <c r="A23" s="2" t="s">
        <v>5</v>
      </c>
      <c r="B23" s="6" t="s">
        <v>22</v>
      </c>
      <c r="C23" s="7" t="s">
        <v>20</v>
      </c>
      <c r="D23" s="14">
        <v>58.71</v>
      </c>
    </row>
    <row r="24" spans="1:4" ht="16.5" x14ac:dyDescent="0.25">
      <c r="A24" s="2" t="s">
        <v>5</v>
      </c>
      <c r="B24" s="6" t="s">
        <v>24</v>
      </c>
      <c r="C24" s="7" t="s">
        <v>23</v>
      </c>
      <c r="D24" s="14">
        <v>756.17</v>
      </c>
    </row>
    <row r="25" spans="1:4" ht="16.5" x14ac:dyDescent="0.25">
      <c r="A25" s="2" t="s">
        <v>5</v>
      </c>
      <c r="B25" s="6" t="s">
        <v>26</v>
      </c>
      <c r="C25" s="7" t="s">
        <v>25</v>
      </c>
      <c r="D25" s="14">
        <v>756.17</v>
      </c>
    </row>
    <row r="26" spans="1:4" ht="66" x14ac:dyDescent="0.25">
      <c r="A26" s="2" t="s">
        <v>5</v>
      </c>
      <c r="B26" s="6" t="s">
        <v>28</v>
      </c>
      <c r="C26" s="7" t="s">
        <v>27</v>
      </c>
      <c r="D26" s="14">
        <v>756.17</v>
      </c>
    </row>
    <row r="27" spans="1:4" ht="16.5" x14ac:dyDescent="0.25">
      <c r="A27" s="2" t="s">
        <v>5</v>
      </c>
      <c r="B27" s="6" t="s">
        <v>30</v>
      </c>
      <c r="C27" s="7" t="s">
        <v>29</v>
      </c>
      <c r="D27" s="14">
        <f>D28+D30</f>
        <v>4791.93</v>
      </c>
    </row>
    <row r="28" spans="1:4" ht="16.5" x14ac:dyDescent="0.25">
      <c r="A28" s="2" t="s">
        <v>5</v>
      </c>
      <c r="B28" s="6" t="s">
        <v>32</v>
      </c>
      <c r="C28" s="7" t="s">
        <v>31</v>
      </c>
      <c r="D28" s="14">
        <v>2426.4</v>
      </c>
    </row>
    <row r="29" spans="1:4" ht="49.5" x14ac:dyDescent="0.25">
      <c r="A29" s="2" t="s">
        <v>5</v>
      </c>
      <c r="B29" s="6" t="s">
        <v>34</v>
      </c>
      <c r="C29" s="7" t="s">
        <v>33</v>
      </c>
      <c r="D29" s="14">
        <v>2426.4</v>
      </c>
    </row>
    <row r="30" spans="1:4" ht="16.5" x14ac:dyDescent="0.25">
      <c r="A30" s="2" t="s">
        <v>5</v>
      </c>
      <c r="B30" s="6" t="s">
        <v>36</v>
      </c>
      <c r="C30" s="7" t="s">
        <v>35</v>
      </c>
      <c r="D30" s="14">
        <v>2365.5300000000002</v>
      </c>
    </row>
    <row r="31" spans="1:4" ht="49.5" x14ac:dyDescent="0.25">
      <c r="A31" s="2" t="s">
        <v>5</v>
      </c>
      <c r="B31" s="6" t="s">
        <v>38</v>
      </c>
      <c r="C31" s="7" t="s">
        <v>37</v>
      </c>
      <c r="D31" s="14">
        <v>2365.5300000000002</v>
      </c>
    </row>
    <row r="32" spans="1:4" ht="66" x14ac:dyDescent="0.25">
      <c r="A32" s="2" t="s">
        <v>5</v>
      </c>
      <c r="B32" s="6" t="s">
        <v>40</v>
      </c>
      <c r="C32" s="7" t="s">
        <v>39</v>
      </c>
      <c r="D32" s="14">
        <v>8.0299999999999994</v>
      </c>
    </row>
    <row r="33" spans="1:4" ht="115.5" x14ac:dyDescent="0.25">
      <c r="A33" s="2" t="s">
        <v>5</v>
      </c>
      <c r="B33" s="6" t="s">
        <v>42</v>
      </c>
      <c r="C33" s="8" t="s">
        <v>41</v>
      </c>
      <c r="D33" s="14">
        <v>8.0299999999999994</v>
      </c>
    </row>
    <row r="34" spans="1:4" ht="115.5" x14ac:dyDescent="0.25">
      <c r="A34" s="2" t="s">
        <v>5</v>
      </c>
      <c r="B34" s="6" t="s">
        <v>44</v>
      </c>
      <c r="C34" s="8" t="s">
        <v>43</v>
      </c>
      <c r="D34" s="14">
        <v>8.0299999999999994</v>
      </c>
    </row>
    <row r="35" spans="1:4" ht="99" x14ac:dyDescent="0.25">
      <c r="A35" s="2" t="s">
        <v>5</v>
      </c>
      <c r="B35" s="6" t="s">
        <v>46</v>
      </c>
      <c r="C35" s="7" t="s">
        <v>45</v>
      </c>
      <c r="D35" s="14">
        <v>8.0299999999999994</v>
      </c>
    </row>
    <row r="36" spans="1:4" ht="16.5" x14ac:dyDescent="0.25">
      <c r="A36" s="2" t="s">
        <v>5</v>
      </c>
      <c r="B36" s="6" t="s">
        <v>48</v>
      </c>
      <c r="C36" s="7" t="s">
        <v>47</v>
      </c>
      <c r="D36" s="14">
        <f>D37</f>
        <v>17.57</v>
      </c>
    </row>
    <row r="37" spans="1:4" ht="33" x14ac:dyDescent="0.25">
      <c r="A37" s="2" t="s">
        <v>5</v>
      </c>
      <c r="B37" s="6" t="s">
        <v>50</v>
      </c>
      <c r="C37" s="7" t="s">
        <v>49</v>
      </c>
      <c r="D37" s="14">
        <f>D38</f>
        <v>17.57</v>
      </c>
    </row>
    <row r="38" spans="1:4" ht="33" x14ac:dyDescent="0.25">
      <c r="A38" s="2" t="s">
        <v>5</v>
      </c>
      <c r="B38" s="6" t="s">
        <v>52</v>
      </c>
      <c r="C38" s="7" t="s">
        <v>51</v>
      </c>
      <c r="D38" s="14">
        <v>17.57</v>
      </c>
    </row>
    <row r="39" spans="1:4" ht="33" hidden="1" x14ac:dyDescent="0.25">
      <c r="A39" s="2" t="s">
        <v>5</v>
      </c>
      <c r="B39" s="6" t="s">
        <v>54</v>
      </c>
      <c r="C39" s="7" t="s">
        <v>53</v>
      </c>
      <c r="D39" s="14">
        <v>0</v>
      </c>
    </row>
    <row r="40" spans="1:4" ht="49.5" hidden="1" x14ac:dyDescent="0.25">
      <c r="A40" s="2" t="s">
        <v>5</v>
      </c>
      <c r="B40" s="6" t="s">
        <v>56</v>
      </c>
      <c r="C40" s="7" t="s">
        <v>55</v>
      </c>
      <c r="D40" s="14">
        <v>0</v>
      </c>
    </row>
    <row r="41" spans="1:4" ht="66" hidden="1" x14ac:dyDescent="0.25">
      <c r="A41" s="2" t="s">
        <v>5</v>
      </c>
      <c r="B41" s="6" t="s">
        <v>58</v>
      </c>
      <c r="C41" s="7" t="s">
        <v>57</v>
      </c>
      <c r="D41" s="14">
        <v>0</v>
      </c>
    </row>
    <row r="42" spans="1:4" ht="16.5" x14ac:dyDescent="0.25">
      <c r="A42" s="2" t="s">
        <v>5</v>
      </c>
      <c r="B42" s="6" t="s">
        <v>60</v>
      </c>
      <c r="C42" s="7" t="s">
        <v>59</v>
      </c>
      <c r="D42" s="14">
        <f>D43</f>
        <v>14.5</v>
      </c>
    </row>
    <row r="43" spans="1:4" ht="49.5" x14ac:dyDescent="0.25">
      <c r="A43" s="2" t="s">
        <v>5</v>
      </c>
      <c r="B43" s="6" t="s">
        <v>62</v>
      </c>
      <c r="C43" s="7" t="s">
        <v>61</v>
      </c>
      <c r="D43" s="14">
        <f>D44</f>
        <v>14.5</v>
      </c>
    </row>
    <row r="44" spans="1:4" ht="66" x14ac:dyDescent="0.25">
      <c r="A44" s="2" t="s">
        <v>5</v>
      </c>
      <c r="B44" s="6" t="s">
        <v>64</v>
      </c>
      <c r="C44" s="7" t="s">
        <v>63</v>
      </c>
      <c r="D44" s="14">
        <v>14.5</v>
      </c>
    </row>
    <row r="45" spans="1:4" ht="148.5" hidden="1" x14ac:dyDescent="0.25">
      <c r="A45" s="2" t="s">
        <v>5</v>
      </c>
      <c r="B45" s="6" t="s">
        <v>66</v>
      </c>
      <c r="C45" s="8" t="s">
        <v>65</v>
      </c>
      <c r="D45" s="14">
        <v>0</v>
      </c>
    </row>
    <row r="46" spans="1:4" ht="82.5" hidden="1" x14ac:dyDescent="0.25">
      <c r="A46" s="2" t="s">
        <v>5</v>
      </c>
      <c r="B46" s="6" t="s">
        <v>68</v>
      </c>
      <c r="C46" s="7" t="s">
        <v>67</v>
      </c>
      <c r="D46" s="14">
        <v>0</v>
      </c>
    </row>
    <row r="47" spans="1:4" ht="99" hidden="1" x14ac:dyDescent="0.25">
      <c r="A47" s="2" t="s">
        <v>5</v>
      </c>
      <c r="B47" s="6" t="s">
        <v>70</v>
      </c>
      <c r="C47" s="7" t="s">
        <v>69</v>
      </c>
      <c r="D47" s="14">
        <v>0</v>
      </c>
    </row>
    <row r="48" spans="1:4" ht="115.5" hidden="1" x14ac:dyDescent="0.25">
      <c r="A48" s="2" t="s">
        <v>5</v>
      </c>
      <c r="B48" s="6" t="s">
        <v>72</v>
      </c>
      <c r="C48" s="8" t="s">
        <v>71</v>
      </c>
      <c r="D48" s="14">
        <v>0</v>
      </c>
    </row>
    <row r="49" spans="1:4" ht="99" hidden="1" x14ac:dyDescent="0.25">
      <c r="A49" s="2" t="s">
        <v>5</v>
      </c>
      <c r="B49" s="6" t="s">
        <v>74</v>
      </c>
      <c r="C49" s="7" t="s">
        <v>73</v>
      </c>
      <c r="D49" s="14">
        <v>0</v>
      </c>
    </row>
    <row r="50" spans="1:4" ht="33" x14ac:dyDescent="0.25">
      <c r="A50" s="2"/>
      <c r="B50" s="6" t="s">
        <v>146</v>
      </c>
      <c r="C50" s="7" t="s">
        <v>145</v>
      </c>
      <c r="D50" s="14">
        <v>43.81</v>
      </c>
    </row>
    <row r="51" spans="1:4" ht="16.5" x14ac:dyDescent="0.25">
      <c r="A51" s="2" t="s">
        <v>5</v>
      </c>
      <c r="B51" s="6" t="s">
        <v>76</v>
      </c>
      <c r="C51" s="7" t="s">
        <v>75</v>
      </c>
      <c r="D51" s="14">
        <v>0.02</v>
      </c>
    </row>
    <row r="52" spans="1:4" ht="33" x14ac:dyDescent="0.25">
      <c r="A52" s="2" t="s">
        <v>5</v>
      </c>
      <c r="B52" s="6" t="s">
        <v>78</v>
      </c>
      <c r="C52" s="7" t="s">
        <v>77</v>
      </c>
      <c r="D52" s="14">
        <v>0.02</v>
      </c>
    </row>
    <row r="53" spans="1:4" ht="16.5" x14ac:dyDescent="0.25">
      <c r="A53" s="2" t="s">
        <v>5</v>
      </c>
      <c r="B53" s="6" t="s">
        <v>80</v>
      </c>
      <c r="C53" s="7" t="s">
        <v>79</v>
      </c>
      <c r="D53" s="14">
        <f>D54+D58+D60++D65+D66+D70</f>
        <v>45290.14</v>
      </c>
    </row>
    <row r="54" spans="1:4" ht="49.5" x14ac:dyDescent="0.25">
      <c r="A54" s="2" t="s">
        <v>5</v>
      </c>
      <c r="B54" s="6" t="s">
        <v>82</v>
      </c>
      <c r="C54" s="7" t="s">
        <v>81</v>
      </c>
      <c r="D54" s="14">
        <f>D55+D56</f>
        <v>14507.5</v>
      </c>
    </row>
    <row r="55" spans="1:4" ht="33" x14ac:dyDescent="0.25">
      <c r="A55" s="2" t="s">
        <v>5</v>
      </c>
      <c r="B55" s="6" t="s">
        <v>84</v>
      </c>
      <c r="C55" s="7" t="s">
        <v>83</v>
      </c>
      <c r="D55" s="14">
        <v>13844.1</v>
      </c>
    </row>
    <row r="56" spans="1:4" ht="33" x14ac:dyDescent="0.25">
      <c r="A56" s="2" t="s">
        <v>5</v>
      </c>
      <c r="B56" s="6" t="s">
        <v>86</v>
      </c>
      <c r="C56" s="7" t="s">
        <v>85</v>
      </c>
      <c r="D56" s="14">
        <v>663.4</v>
      </c>
    </row>
    <row r="57" spans="1:4" ht="49.5" x14ac:dyDescent="0.25">
      <c r="A57" s="2" t="s">
        <v>5</v>
      </c>
      <c r="B57" s="6" t="s">
        <v>88</v>
      </c>
      <c r="C57" s="7" t="s">
        <v>87</v>
      </c>
      <c r="D57" s="14">
        <v>663.4</v>
      </c>
    </row>
    <row r="58" spans="1:4" ht="33" x14ac:dyDescent="0.25">
      <c r="A58" s="2" t="s">
        <v>5</v>
      </c>
      <c r="B58" s="6" t="s">
        <v>90</v>
      </c>
      <c r="C58" s="7" t="s">
        <v>89</v>
      </c>
      <c r="D58" s="14">
        <v>0</v>
      </c>
    </row>
    <row r="59" spans="1:4" ht="49.5" x14ac:dyDescent="0.25">
      <c r="A59" s="2" t="s">
        <v>5</v>
      </c>
      <c r="B59" s="6" t="s">
        <v>92</v>
      </c>
      <c r="C59" s="7" t="s">
        <v>91</v>
      </c>
      <c r="D59" s="14">
        <v>0</v>
      </c>
    </row>
    <row r="60" spans="1:4" ht="33" x14ac:dyDescent="0.25">
      <c r="A60" s="2" t="s">
        <v>5</v>
      </c>
      <c r="B60" s="6" t="s">
        <v>94</v>
      </c>
      <c r="C60" s="7" t="s">
        <v>93</v>
      </c>
      <c r="D60" s="14">
        <v>361.8</v>
      </c>
    </row>
    <row r="61" spans="1:4" ht="49.5" x14ac:dyDescent="0.25">
      <c r="A61" s="2" t="s">
        <v>5</v>
      </c>
      <c r="B61" s="6" t="s">
        <v>96</v>
      </c>
      <c r="C61" s="7" t="s">
        <v>95</v>
      </c>
      <c r="D61" s="14">
        <v>0.2</v>
      </c>
    </row>
    <row r="62" spans="1:4" ht="49.5" x14ac:dyDescent="0.25">
      <c r="A62" s="2" t="s">
        <v>5</v>
      </c>
      <c r="B62" s="6" t="s">
        <v>98</v>
      </c>
      <c r="C62" s="7" t="s">
        <v>97</v>
      </c>
      <c r="D62" s="14">
        <v>0.2</v>
      </c>
    </row>
    <row r="63" spans="1:4" ht="66" x14ac:dyDescent="0.25">
      <c r="A63" s="2" t="s">
        <v>5</v>
      </c>
      <c r="B63" s="6" t="s">
        <v>100</v>
      </c>
      <c r="C63" s="7" t="s">
        <v>99</v>
      </c>
      <c r="D63" s="14">
        <v>361.6</v>
      </c>
    </row>
    <row r="64" spans="1:4" ht="66" x14ac:dyDescent="0.25">
      <c r="A64" s="2" t="s">
        <v>5</v>
      </c>
      <c r="B64" s="6" t="s">
        <v>102</v>
      </c>
      <c r="C64" s="7" t="s">
        <v>101</v>
      </c>
      <c r="D64" s="14">
        <v>361.6</v>
      </c>
    </row>
    <row r="65" spans="1:4" ht="16.5" x14ac:dyDescent="0.25">
      <c r="A65" s="2" t="s">
        <v>5</v>
      </c>
      <c r="B65" s="6" t="s">
        <v>104</v>
      </c>
      <c r="C65" s="7" t="s">
        <v>103</v>
      </c>
      <c r="D65" s="14">
        <v>8445.9699999999993</v>
      </c>
    </row>
    <row r="66" spans="1:4" ht="82.5" x14ac:dyDescent="0.25">
      <c r="A66" s="2" t="s">
        <v>5</v>
      </c>
      <c r="B66" s="6" t="s">
        <v>106</v>
      </c>
      <c r="C66" s="7" t="s">
        <v>105</v>
      </c>
      <c r="D66" s="14">
        <v>21849.87</v>
      </c>
    </row>
    <row r="67" spans="1:4" ht="99" x14ac:dyDescent="0.25">
      <c r="A67" s="2" t="s">
        <v>5</v>
      </c>
      <c r="B67" s="6" t="s">
        <v>108</v>
      </c>
      <c r="C67" s="7" t="s">
        <v>107</v>
      </c>
      <c r="D67" s="14">
        <f>D68</f>
        <v>21849.599999999999</v>
      </c>
    </row>
    <row r="68" spans="1:4" ht="33" x14ac:dyDescent="0.25">
      <c r="A68" s="2" t="s">
        <v>5</v>
      </c>
      <c r="B68" s="6" t="s">
        <v>110</v>
      </c>
      <c r="C68" s="7" t="s">
        <v>109</v>
      </c>
      <c r="D68" s="14">
        <v>21849.599999999999</v>
      </c>
    </row>
    <row r="69" spans="1:4" ht="33" x14ac:dyDescent="0.25">
      <c r="A69" s="2" t="s">
        <v>5</v>
      </c>
      <c r="B69" s="6" t="s">
        <v>112</v>
      </c>
      <c r="C69" s="7" t="s">
        <v>111</v>
      </c>
      <c r="D69" s="14">
        <v>21849.87</v>
      </c>
    </row>
    <row r="70" spans="1:4" ht="16.5" x14ac:dyDescent="0.25">
      <c r="A70" s="2" t="s">
        <v>5</v>
      </c>
      <c r="B70" s="6" t="s">
        <v>114</v>
      </c>
      <c r="C70" s="7" t="s">
        <v>113</v>
      </c>
      <c r="D70" s="14">
        <f>D71</f>
        <v>125</v>
      </c>
    </row>
    <row r="71" spans="1:4" ht="33" x14ac:dyDescent="0.25">
      <c r="A71" s="2" t="s">
        <v>5</v>
      </c>
      <c r="B71" s="6" t="s">
        <v>116</v>
      </c>
      <c r="C71" s="7" t="s">
        <v>115</v>
      </c>
      <c r="D71" s="14">
        <f>D72</f>
        <v>125</v>
      </c>
    </row>
    <row r="72" spans="1:4" ht="33" x14ac:dyDescent="0.25">
      <c r="A72" s="2" t="s">
        <v>5</v>
      </c>
      <c r="B72" s="6" t="s">
        <v>117</v>
      </c>
      <c r="C72" s="7" t="s">
        <v>115</v>
      </c>
      <c r="D72" s="14">
        <v>125</v>
      </c>
    </row>
  </sheetData>
  <mergeCells count="7">
    <mergeCell ref="C1:D1"/>
    <mergeCell ref="B2:D2"/>
    <mergeCell ref="D4:D10"/>
    <mergeCell ref="A3:C3"/>
    <mergeCell ref="A4:A10"/>
    <mergeCell ref="B4:B10"/>
    <mergeCell ref="C4:C10"/>
  </mergeCells>
  <pageMargins left="0.39370078740157483" right="0.39370078740157483" top="0.78740157480314965" bottom="0.39370078740157483" header="0" footer="0"/>
  <pageSetup paperSize="9" scale="61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118</v>
      </c>
      <c r="B1" t="s">
        <v>119</v>
      </c>
    </row>
    <row r="2" spans="1:2" x14ac:dyDescent="0.25">
      <c r="A2" t="s">
        <v>120</v>
      </c>
      <c r="B2" t="s">
        <v>121</v>
      </c>
    </row>
    <row r="3" spans="1:2" x14ac:dyDescent="0.25">
      <c r="A3" t="s">
        <v>122</v>
      </c>
      <c r="B3" t="s">
        <v>1</v>
      </c>
    </row>
    <row r="4" spans="1:2" x14ac:dyDescent="0.25">
      <c r="A4" t="s">
        <v>123</v>
      </c>
      <c r="B4" t="s">
        <v>124</v>
      </c>
    </row>
    <row r="5" spans="1:2" x14ac:dyDescent="0.25">
      <c r="A5" t="s">
        <v>125</v>
      </c>
      <c r="B5" t="s">
        <v>126</v>
      </c>
    </row>
    <row r="6" spans="1:2" x14ac:dyDescent="0.25">
      <c r="A6" t="s">
        <v>127</v>
      </c>
      <c r="B6" t="s">
        <v>119</v>
      </c>
    </row>
    <row r="7" spans="1:2" x14ac:dyDescent="0.25">
      <c r="A7" t="s">
        <v>128</v>
      </c>
      <c r="B7" t="s">
        <v>0</v>
      </c>
    </row>
    <row r="8" spans="1:2" x14ac:dyDescent="0.25">
      <c r="A8" t="s">
        <v>129</v>
      </c>
      <c r="B8" t="s">
        <v>0</v>
      </c>
    </row>
    <row r="9" spans="1:2" x14ac:dyDescent="0.25">
      <c r="A9" t="s">
        <v>130</v>
      </c>
      <c r="B9" t="s">
        <v>131</v>
      </c>
    </row>
    <row r="10" spans="1:2" x14ac:dyDescent="0.25">
      <c r="A10" t="s">
        <v>132</v>
      </c>
      <c r="B10" t="s">
        <v>2</v>
      </c>
    </row>
    <row r="11" spans="1:2" x14ac:dyDescent="0.25">
      <c r="A11" t="s">
        <v>133</v>
      </c>
      <c r="B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_params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User</cp:lastModifiedBy>
  <cp:lastPrinted>2025-03-24T11:35:05Z</cp:lastPrinted>
  <dcterms:created xsi:type="dcterms:W3CDTF">2025-03-20T09:41:27Z</dcterms:created>
  <dcterms:modified xsi:type="dcterms:W3CDTF">2025-04-17T09:56:48Z</dcterms:modified>
</cp:coreProperties>
</file>